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3A0C50FB-7CFB-484C-938D-1AFABD6BED56}" xr6:coauthVersionLast="36" xr6:coauthVersionMax="36" xr10:uidLastSave="{00000000-0000-0000-0000-000000000000}"/>
  <bookViews>
    <workbookView xWindow="0" yWindow="0" windowWidth="28800" windowHeight="11325" xr2:uid="{4B287F0C-DF9B-4FEE-A77C-B31E551EC314}"/>
  </bookViews>
  <sheets>
    <sheet name="Attachment STF-ASR-46-3" sheetId="1" r:id="rId1"/>
  </sheets>
  <definedNames>
    <definedName name="_xlnm.Print_Area" localSheetId="0">'Attachment STF-ASR-46-3'!$A$1:$E$53</definedName>
    <definedName name="_xlnm.Print_Titles" localSheetId="0">'Attachment STF-ASR-46-3'!$1:$6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3" i="1" l="1"/>
  <c r="D53" i="1"/>
  <c r="C53" i="1"/>
  <c r="B53" i="1"/>
  <c r="E52" i="1"/>
  <c r="D52" i="1"/>
  <c r="C52" i="1"/>
  <c r="B52" i="1"/>
  <c r="E49" i="1"/>
  <c r="D49" i="1"/>
  <c r="C49" i="1"/>
  <c r="B49" i="1"/>
  <c r="E48" i="1"/>
  <c r="D48" i="1"/>
  <c r="C48" i="1"/>
  <c r="B48" i="1"/>
  <c r="E44" i="1"/>
  <c r="D44" i="1"/>
  <c r="C44" i="1"/>
  <c r="B44" i="1"/>
  <c r="E43" i="1"/>
  <c r="D43" i="1"/>
  <c r="C43" i="1"/>
  <c r="B43" i="1"/>
  <c r="D46" i="1" l="1"/>
  <c r="B46" i="1"/>
  <c r="C46" i="1"/>
  <c r="E46" i="1"/>
  <c r="B11" i="1"/>
  <c r="C11" i="1"/>
  <c r="D11" i="1"/>
  <c r="B36" i="1"/>
  <c r="E11" i="1"/>
  <c r="C36" i="1"/>
  <c r="E26" i="1"/>
  <c r="D36" i="1"/>
  <c r="E36" i="1"/>
  <c r="D26" i="1"/>
  <c r="B26" i="1"/>
  <c r="C26" i="1"/>
</calcChain>
</file>

<file path=xl/sharedStrings.xml><?xml version="1.0" encoding="utf-8"?>
<sst xmlns="http://schemas.openxmlformats.org/spreadsheetml/2006/main" count="37" uniqueCount="17">
  <si>
    <t>(AMOUNTS IN THOUSANDS)</t>
  </si>
  <si>
    <t>Bowen Common</t>
  </si>
  <si>
    <t>Net Plant-in-Service</t>
  </si>
  <si>
    <t>ARO Liability (230)</t>
  </si>
  <si>
    <t>ARO Regulatory Liability (254)</t>
  </si>
  <si>
    <t>Accumulated Deferred Income Taxes</t>
  </si>
  <si>
    <t>Other Property (282)</t>
  </si>
  <si>
    <t>Prepaid (190)</t>
  </si>
  <si>
    <t>Bowen 1-2</t>
  </si>
  <si>
    <t>Bowen 3-4</t>
  </si>
  <si>
    <t>Bowen Total</t>
  </si>
  <si>
    <t>Plant In-Service (101)</t>
  </si>
  <si>
    <t>Accumulated Depreciation (108)</t>
  </si>
  <si>
    <t>Other Rate Base Items</t>
  </si>
  <si>
    <t>Fuel and Materials &amp; Supplies Inventory</t>
  </si>
  <si>
    <t>PLANT BOWEN UNITS 1-4 AND COMMON RATE BASE</t>
  </si>
  <si>
    <t>AS OF DECEMBER 31, 2015, 2016, 2017, &amp;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</si>
</sst>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NewRomanPS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37" fontId="3" fillId="0" borderId="0" xfId="2" applyNumberFormat="1" applyFont="1" applyFill="1" applyAlignment="1" applyProtection="1">
      <alignment horizontal="center"/>
    </xf>
    <xf numFmtId="0" fontId="4" fillId="0" borderId="0" xfId="0" applyFont="1"/>
    <xf numFmtId="0" fontId="4" fillId="0" borderId="0" xfId="0" applyFont="1" applyBorder="1"/>
    <xf numFmtId="0" fontId="5" fillId="0" borderId="0" xfId="0" quotePrefix="1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43" fontId="4" fillId="0" borderId="0" xfId="1" applyFont="1"/>
    <xf numFmtId="0" fontId="6" fillId="0" borderId="0" xfId="0" applyFont="1" applyBorder="1" applyAlignment="1"/>
    <xf numFmtId="0" fontId="5" fillId="0" borderId="0" xfId="0" applyFont="1" applyFill="1" applyBorder="1" applyAlignment="1">
      <alignment horizontal="right"/>
    </xf>
    <xf numFmtId="0" fontId="4" fillId="0" borderId="0" xfId="0" quotePrefix="1" applyFont="1"/>
    <xf numFmtId="164" fontId="4" fillId="0" borderId="0" xfId="1" applyNumberFormat="1" applyFont="1" applyBorder="1"/>
    <xf numFmtId="164" fontId="7" fillId="0" borderId="0" xfId="0" applyNumberFormat="1" applyFont="1" applyBorder="1" applyAlignment="1">
      <alignment horizontal="right"/>
    </xf>
    <xf numFmtId="0" fontId="4" fillId="0" borderId="0" xfId="0" applyNumberFormat="1" applyFont="1"/>
    <xf numFmtId="164" fontId="7" fillId="0" borderId="0" xfId="1" applyNumberFormat="1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Fill="1" applyBorder="1"/>
    <xf numFmtId="0" fontId="7" fillId="0" borderId="0" xfId="0" applyFont="1" applyBorder="1"/>
    <xf numFmtId="164" fontId="7" fillId="0" borderId="0" xfId="1" applyNumberFormat="1" applyFont="1" applyBorder="1"/>
    <xf numFmtId="164" fontId="4" fillId="0" borderId="0" xfId="0" applyNumberFormat="1" applyFont="1" applyBorder="1"/>
    <xf numFmtId="0" fontId="6" fillId="0" borderId="0" xfId="0" applyFont="1" applyBorder="1" applyAlignment="1">
      <alignment horizontal="left"/>
    </xf>
    <xf numFmtId="165" fontId="4" fillId="0" borderId="0" xfId="3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165" fontId="4" fillId="0" borderId="1" xfId="3" applyNumberFormat="1" applyFont="1" applyBorder="1" applyAlignment="1">
      <alignment horizontal="center"/>
    </xf>
    <xf numFmtId="165" fontId="4" fillId="0" borderId="1" xfId="3" applyNumberFormat="1" applyFont="1" applyBorder="1"/>
    <xf numFmtId="165" fontId="4" fillId="0" borderId="0" xfId="3" applyNumberFormat="1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164" fontId="4" fillId="0" borderId="0" xfId="1" applyNumberFormat="1" applyFont="1" applyFill="1" applyBorder="1"/>
    <xf numFmtId="164" fontId="3" fillId="0" borderId="0" xfId="1" applyNumberFormat="1" applyFont="1" applyBorder="1"/>
    <xf numFmtId="164" fontId="3" fillId="0" borderId="0" xfId="1" applyNumberFormat="1" applyFont="1" applyFill="1" applyBorder="1"/>
    <xf numFmtId="0" fontId="4" fillId="0" borderId="0" xfId="0" applyFont="1" applyBorder="1" applyAlignment="1">
      <alignment horizontal="left" indent="2"/>
    </xf>
    <xf numFmtId="165" fontId="4" fillId="0" borderId="0" xfId="3" applyNumberFormat="1" applyFont="1" applyFill="1" applyBorder="1"/>
    <xf numFmtId="42" fontId="4" fillId="0" borderId="0" xfId="1" applyNumberFormat="1" applyFont="1" applyBorder="1"/>
    <xf numFmtId="42" fontId="4" fillId="0" borderId="1" xfId="1" applyNumberFormat="1" applyFont="1" applyBorder="1"/>
    <xf numFmtId="0" fontId="5" fillId="0" borderId="0" xfId="0" quotePrefix="1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3" fillId="0" borderId="0" xfId="2" applyNumberFormat="1" applyFont="1" applyFill="1" applyBorder="1" applyAlignment="1" applyProtection="1">
      <alignment horizontal="center"/>
    </xf>
    <xf numFmtId="37" fontId="3" fillId="0" borderId="0" xfId="2" applyNumberFormat="1" applyFont="1" applyFill="1" applyAlignment="1" applyProtection="1">
      <alignment horizontal="center"/>
    </xf>
  </cellXfs>
  <cellStyles count="4">
    <cellStyle name="_x0013_" xfId="2" xr:uid="{68D7F7C8-D679-4028-A8DE-7837F5C7F77A}"/>
    <cellStyle name="Comma" xfId="1" builtinId="3"/>
    <cellStyle name="Currency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EF4AB-8313-4556-A610-4EED772FC067}">
  <sheetPr>
    <pageSetUpPr fitToPage="1"/>
  </sheetPr>
  <dimension ref="A1:L54"/>
  <sheetViews>
    <sheetView showGridLines="0" tabSelected="1" zoomScaleNormal="100" workbookViewId="0">
      <selection sqref="A1:E1"/>
    </sheetView>
  </sheetViews>
  <sheetFormatPr defaultColWidth="9.140625" defaultRowHeight="15.75"/>
  <cols>
    <col min="1" max="1" width="40.140625" style="3" bestFit="1" customWidth="1"/>
    <col min="2" max="4" width="16.5703125" style="2" bestFit="1" customWidth="1"/>
    <col min="5" max="5" width="16" style="2" bestFit="1" customWidth="1"/>
    <col min="6" max="6" width="3.28515625" style="2" customWidth="1"/>
    <col min="7" max="7" width="11.85546875" style="2" bestFit="1" customWidth="1"/>
    <col min="8" max="9" width="9.140625" style="2"/>
    <col min="10" max="10" width="15.28515625" style="2" bestFit="1" customWidth="1"/>
    <col min="11" max="11" width="9.140625" style="2"/>
    <col min="12" max="12" width="18.7109375" style="2" bestFit="1" customWidth="1"/>
    <col min="13" max="16384" width="9.140625" style="2"/>
  </cols>
  <sheetData>
    <row r="1" spans="1:12">
      <c r="A1" s="36"/>
      <c r="B1" s="36"/>
      <c r="C1" s="36"/>
      <c r="D1" s="36"/>
      <c r="E1" s="36"/>
      <c r="F1" s="1"/>
    </row>
    <row r="2" spans="1:12">
      <c r="A2" s="36" t="s">
        <v>15</v>
      </c>
      <c r="B2" s="37"/>
      <c r="C2" s="37"/>
      <c r="D2" s="37"/>
      <c r="E2" s="37"/>
      <c r="F2" s="1"/>
    </row>
    <row r="3" spans="1:12">
      <c r="A3" s="36" t="s">
        <v>16</v>
      </c>
      <c r="B3" s="37"/>
      <c r="C3" s="37"/>
      <c r="D3" s="37"/>
      <c r="E3" s="37"/>
      <c r="F3" s="1"/>
    </row>
    <row r="4" spans="1:12">
      <c r="A4" s="36" t="s">
        <v>0</v>
      </c>
      <c r="B4" s="37"/>
      <c r="C4" s="37"/>
      <c r="D4" s="37"/>
      <c r="E4" s="37"/>
      <c r="F4" s="1"/>
    </row>
    <row r="6" spans="1:12">
      <c r="B6" s="34">
        <v>2015</v>
      </c>
      <c r="C6" s="35">
        <v>2016</v>
      </c>
      <c r="D6" s="35">
        <v>2017</v>
      </c>
      <c r="E6" s="35">
        <v>2018</v>
      </c>
      <c r="F6" s="3"/>
      <c r="L6" s="6"/>
    </row>
    <row r="7" spans="1:12" ht="18.75">
      <c r="A7" s="7" t="s">
        <v>1</v>
      </c>
      <c r="F7" s="8"/>
      <c r="G7" s="9"/>
      <c r="L7" s="6"/>
    </row>
    <row r="8" spans="1:12">
      <c r="A8" s="3" t="s">
        <v>11</v>
      </c>
      <c r="B8" s="20">
        <v>542010.14062999992</v>
      </c>
      <c r="C8" s="20">
        <v>593253.40786999988</v>
      </c>
      <c r="D8" s="20">
        <v>673965.74473999988</v>
      </c>
      <c r="E8" s="20">
        <v>1746712.1056100002</v>
      </c>
      <c r="F8" s="11"/>
      <c r="G8" s="12"/>
      <c r="J8" s="6"/>
      <c r="L8" s="6"/>
    </row>
    <row r="9" spans="1:12">
      <c r="A9" s="3" t="s">
        <v>12</v>
      </c>
      <c r="B9" s="21">
        <v>117889.48921000001</v>
      </c>
      <c r="C9" s="21">
        <v>112035.74378999999</v>
      </c>
      <c r="D9" s="21">
        <v>121333.27193999998</v>
      </c>
      <c r="E9" s="21">
        <v>125862.13267000001</v>
      </c>
      <c r="F9" s="11"/>
      <c r="J9" s="6"/>
      <c r="L9" s="6"/>
    </row>
    <row r="10" spans="1:12">
      <c r="B10" s="21"/>
      <c r="C10" s="21"/>
      <c r="D10" s="21"/>
      <c r="E10" s="21"/>
      <c r="F10" s="11"/>
    </row>
    <row r="11" spans="1:12">
      <c r="A11" s="16" t="s">
        <v>2</v>
      </c>
      <c r="B11" s="22">
        <f>+B8-B9</f>
        <v>424120.65141999989</v>
      </c>
      <c r="C11" s="22">
        <f t="shared" ref="C11:E11" si="0">+C8-C9</f>
        <v>481217.6640799999</v>
      </c>
      <c r="D11" s="22">
        <f t="shared" si="0"/>
        <v>552632.47279999987</v>
      </c>
      <c r="E11" s="22">
        <f t="shared" si="0"/>
        <v>1620849.9729400002</v>
      </c>
      <c r="F11" s="13"/>
    </row>
    <row r="12" spans="1:12">
      <c r="B12" s="3"/>
      <c r="C12" s="14"/>
      <c r="D12" s="14"/>
      <c r="E12" s="15"/>
      <c r="F12" s="3"/>
    </row>
    <row r="13" spans="1:12">
      <c r="A13" s="16" t="s">
        <v>13</v>
      </c>
      <c r="B13" s="3"/>
      <c r="C13" s="14"/>
      <c r="D13" s="14"/>
      <c r="E13" s="15"/>
      <c r="F13" s="3"/>
    </row>
    <row r="14" spans="1:12">
      <c r="A14" s="3" t="s">
        <v>14</v>
      </c>
      <c r="B14" s="31">
        <v>230309.59685999999</v>
      </c>
      <c r="C14" s="31">
        <v>168683.87062</v>
      </c>
      <c r="D14" s="31">
        <v>196499.01289000001</v>
      </c>
      <c r="E14" s="31">
        <v>138939.94677000001</v>
      </c>
      <c r="F14" s="3"/>
    </row>
    <row r="15" spans="1:12">
      <c r="A15" s="26" t="s">
        <v>3</v>
      </c>
      <c r="B15" s="27">
        <v>-135939.90195999999</v>
      </c>
      <c r="C15" s="27">
        <v>-146549.02226</v>
      </c>
      <c r="D15" s="27">
        <v>-157591.09677999999</v>
      </c>
      <c r="E15" s="27">
        <v>-1226538.8160699999</v>
      </c>
      <c r="F15" s="11"/>
    </row>
    <row r="16" spans="1:12">
      <c r="A16" s="26" t="s">
        <v>4</v>
      </c>
      <c r="B16" s="27">
        <v>21182.513940000008</v>
      </c>
      <c r="C16" s="27">
        <v>25335.792590000012</v>
      </c>
      <c r="D16" s="27">
        <v>31180.960100000008</v>
      </c>
      <c r="E16" s="27">
        <v>40293.074539999987</v>
      </c>
      <c r="F16" s="11"/>
    </row>
    <row r="17" spans="1:6">
      <c r="B17" s="14"/>
      <c r="C17" s="14"/>
      <c r="D17" s="14"/>
      <c r="E17" s="15"/>
      <c r="F17" s="3"/>
    </row>
    <row r="18" spans="1:6">
      <c r="A18" s="16" t="s">
        <v>5</v>
      </c>
      <c r="B18" s="3"/>
      <c r="C18" s="3"/>
      <c r="D18" s="3"/>
      <c r="E18" s="3"/>
      <c r="F18" s="3"/>
    </row>
    <row r="19" spans="1:6">
      <c r="A19" s="25" t="s">
        <v>6</v>
      </c>
      <c r="B19" s="31">
        <v>-92086.466810474623</v>
      </c>
      <c r="C19" s="31">
        <v>-91521.680069753842</v>
      </c>
      <c r="D19" s="31">
        <v>-104440.55719690309</v>
      </c>
      <c r="E19" s="31">
        <v>-98017.035876100679</v>
      </c>
      <c r="F19" s="17"/>
    </row>
    <row r="20" spans="1:6">
      <c r="A20" s="25" t="s">
        <v>7</v>
      </c>
      <c r="B20" s="10">
        <v>4214.9750047640673</v>
      </c>
      <c r="C20" s="10">
        <v>3776.9590135462777</v>
      </c>
      <c r="D20" s="10">
        <v>4360.7342992089052</v>
      </c>
      <c r="E20" s="10">
        <v>4081.2052951798969</v>
      </c>
      <c r="F20" s="17"/>
    </row>
    <row r="21" spans="1:6">
      <c r="B21" s="3"/>
      <c r="C21" s="3"/>
      <c r="D21" s="3"/>
      <c r="E21" s="3"/>
      <c r="F21" s="18"/>
    </row>
    <row r="22" spans="1:6" ht="18.75">
      <c r="A22" s="19" t="s">
        <v>8</v>
      </c>
      <c r="B22" s="4"/>
      <c r="C22" s="5"/>
      <c r="D22" s="5"/>
      <c r="E22" s="5"/>
    </row>
    <row r="23" spans="1:6">
      <c r="A23" s="3" t="s">
        <v>11</v>
      </c>
      <c r="B23" s="24">
        <v>1243052.8919800003</v>
      </c>
      <c r="C23" s="24">
        <v>1252785.2801700002</v>
      </c>
      <c r="D23" s="24">
        <v>1283491.9941499999</v>
      </c>
      <c r="E23" s="24">
        <v>1642816.0873699998</v>
      </c>
    </row>
    <row r="24" spans="1:6">
      <c r="A24" s="3" t="s">
        <v>12</v>
      </c>
      <c r="B24" s="10">
        <v>325475.12363999995</v>
      </c>
      <c r="C24" s="10">
        <v>356996.39118999999</v>
      </c>
      <c r="D24" s="10">
        <v>387887.61429</v>
      </c>
      <c r="E24" s="10">
        <v>399908.24566999997</v>
      </c>
    </row>
    <row r="25" spans="1:6">
      <c r="B25" s="10"/>
      <c r="C25" s="10"/>
      <c r="D25" s="10"/>
      <c r="E25" s="10"/>
    </row>
    <row r="26" spans="1:6">
      <c r="A26" s="16" t="s">
        <v>2</v>
      </c>
      <c r="B26" s="23">
        <f>+B23-B24</f>
        <v>917577.76834000042</v>
      </c>
      <c r="C26" s="23">
        <f t="shared" ref="C26:E26" si="1">+C23-C24</f>
        <v>895788.88898000016</v>
      </c>
      <c r="D26" s="23">
        <f t="shared" si="1"/>
        <v>895604.37985999999</v>
      </c>
      <c r="E26" s="23">
        <f t="shared" si="1"/>
        <v>1242907.8416999998</v>
      </c>
    </row>
    <row r="27" spans="1:6">
      <c r="B27" s="3"/>
      <c r="C27" s="14"/>
      <c r="D27" s="14"/>
      <c r="E27" s="15"/>
    </row>
    <row r="28" spans="1:6">
      <c r="A28" s="16" t="s">
        <v>5</v>
      </c>
      <c r="B28" s="3"/>
      <c r="C28" s="3"/>
      <c r="D28" s="3"/>
      <c r="E28" s="3"/>
    </row>
    <row r="29" spans="1:6">
      <c r="A29" s="25" t="s">
        <v>6</v>
      </c>
      <c r="B29" s="24">
        <v>-257717.49217999226</v>
      </c>
      <c r="C29" s="24">
        <v>-257153.90274870183</v>
      </c>
      <c r="D29" s="24">
        <v>-265677.40697645122</v>
      </c>
      <c r="E29" s="24">
        <v>-309239.62165076123</v>
      </c>
    </row>
    <row r="30" spans="1:6">
      <c r="A30" s="25" t="s">
        <v>7</v>
      </c>
      <c r="B30" s="10">
        <v>11796.226149764552</v>
      </c>
      <c r="C30" s="10">
        <v>10612.346168853766</v>
      </c>
      <c r="D30" s="10">
        <v>11092.899274205021</v>
      </c>
      <c r="E30" s="10">
        <v>12876.030886670011</v>
      </c>
    </row>
    <row r="31" spans="1:6">
      <c r="B31" s="3"/>
      <c r="C31" s="3"/>
      <c r="D31" s="3"/>
      <c r="E31" s="3"/>
    </row>
    <row r="32" spans="1:6" ht="18.75">
      <c r="A32" s="19" t="s">
        <v>9</v>
      </c>
      <c r="B32" s="4"/>
      <c r="C32" s="5"/>
      <c r="D32" s="5"/>
      <c r="E32" s="5"/>
    </row>
    <row r="33" spans="1:5">
      <c r="A33" s="3" t="s">
        <v>11</v>
      </c>
      <c r="B33" s="24">
        <v>1407198.6022699999</v>
      </c>
      <c r="C33" s="24">
        <v>1954302.3468499999</v>
      </c>
      <c r="D33" s="24">
        <v>1992394.2421000001</v>
      </c>
      <c r="E33" s="24">
        <v>2042744.4304199999</v>
      </c>
    </row>
    <row r="34" spans="1:5">
      <c r="A34" s="3" t="s">
        <v>12</v>
      </c>
      <c r="B34" s="10">
        <v>499145.93643999996</v>
      </c>
      <c r="C34" s="10">
        <v>532162.5629299999</v>
      </c>
      <c r="D34" s="10">
        <v>562449.39011000004</v>
      </c>
      <c r="E34" s="10">
        <v>613501.97606999998</v>
      </c>
    </row>
    <row r="35" spans="1:5">
      <c r="B35" s="10"/>
      <c r="C35" s="10"/>
      <c r="D35" s="10"/>
      <c r="E35" s="10"/>
    </row>
    <row r="36" spans="1:5">
      <c r="A36" s="16" t="s">
        <v>2</v>
      </c>
      <c r="B36" s="23">
        <f>+B33-B34</f>
        <v>908052.66582999995</v>
      </c>
      <c r="C36" s="23">
        <f t="shared" ref="C36:E36" si="2">+C33-C34</f>
        <v>1422139.7839199998</v>
      </c>
      <c r="D36" s="23">
        <f t="shared" si="2"/>
        <v>1429944.8519900001</v>
      </c>
      <c r="E36" s="23">
        <f t="shared" si="2"/>
        <v>1429242.4543499998</v>
      </c>
    </row>
    <row r="37" spans="1:5">
      <c r="B37" s="3"/>
      <c r="C37" s="14"/>
      <c r="D37" s="14"/>
      <c r="E37" s="15"/>
    </row>
    <row r="38" spans="1:5">
      <c r="A38" s="16" t="s">
        <v>5</v>
      </c>
      <c r="B38" s="3"/>
      <c r="C38" s="3"/>
      <c r="D38" s="3"/>
      <c r="E38" s="3"/>
    </row>
    <row r="39" spans="1:5">
      <c r="A39" s="25" t="s">
        <v>6</v>
      </c>
      <c r="B39" s="24">
        <v>-291943.26379052753</v>
      </c>
      <c r="C39" s="24">
        <v>-401343.45418567571</v>
      </c>
      <c r="D39" s="24">
        <v>-413865.46019480296</v>
      </c>
      <c r="E39" s="24">
        <v>-388464.3134139672</v>
      </c>
    </row>
    <row r="40" spans="1:5">
      <c r="A40" s="25" t="s">
        <v>7</v>
      </c>
      <c r="B40" s="10">
        <v>13362.805657631612</v>
      </c>
      <c r="C40" s="10">
        <v>16562.827252068197</v>
      </c>
      <c r="D40" s="10">
        <v>17280.234383725314</v>
      </c>
      <c r="E40" s="10">
        <v>16174.765934541712</v>
      </c>
    </row>
    <row r="41" spans="1:5">
      <c r="B41" s="3"/>
      <c r="C41" s="3"/>
      <c r="D41" s="3"/>
      <c r="E41" s="3"/>
    </row>
    <row r="42" spans="1:5" ht="18.75">
      <c r="A42" s="19" t="s">
        <v>10</v>
      </c>
      <c r="B42" s="4"/>
      <c r="C42" s="5"/>
      <c r="D42" s="5"/>
      <c r="E42" s="5"/>
    </row>
    <row r="43" spans="1:5">
      <c r="A43" s="3" t="s">
        <v>11</v>
      </c>
      <c r="B43" s="32">
        <f t="shared" ref="B43:E44" si="3">B8+B23+B33</f>
        <v>3192261.6348799998</v>
      </c>
      <c r="C43" s="32">
        <f t="shared" si="3"/>
        <v>3800341.0348899998</v>
      </c>
      <c r="D43" s="32">
        <f t="shared" si="3"/>
        <v>3949851.9809900001</v>
      </c>
      <c r="E43" s="32">
        <f t="shared" si="3"/>
        <v>5432272.6233999999</v>
      </c>
    </row>
    <row r="44" spans="1:5">
      <c r="A44" s="3" t="s">
        <v>12</v>
      </c>
      <c r="B44" s="10">
        <f t="shared" si="3"/>
        <v>942510.54929</v>
      </c>
      <c r="C44" s="10">
        <f t="shared" si="3"/>
        <v>1001194.6979099999</v>
      </c>
      <c r="D44" s="10">
        <f t="shared" si="3"/>
        <v>1071670.2763399999</v>
      </c>
      <c r="E44" s="10">
        <f t="shared" si="3"/>
        <v>1139272.3544099999</v>
      </c>
    </row>
    <row r="45" spans="1:5">
      <c r="B45" s="10"/>
      <c r="C45" s="10"/>
      <c r="D45" s="10"/>
      <c r="E45" s="10"/>
    </row>
    <row r="46" spans="1:5">
      <c r="A46" s="16" t="s">
        <v>2</v>
      </c>
      <c r="B46" s="33">
        <f>+B43-B44</f>
        <v>2249751.0855899998</v>
      </c>
      <c r="C46" s="33">
        <f>+C43-C44</f>
        <v>2799146.3369800001</v>
      </c>
      <c r="D46" s="33">
        <f>+D43-D44</f>
        <v>2878181.7046500002</v>
      </c>
      <c r="E46" s="33">
        <f>+E43-E44</f>
        <v>4293000.2689899998</v>
      </c>
    </row>
    <row r="47" spans="1:5">
      <c r="B47" s="10"/>
      <c r="C47" s="28"/>
      <c r="D47" s="28"/>
      <c r="E47" s="29"/>
    </row>
    <row r="48" spans="1:5">
      <c r="A48" s="3" t="s">
        <v>3</v>
      </c>
      <c r="B48" s="10">
        <f t="shared" ref="B48:E49" si="4">B15</f>
        <v>-135939.90195999999</v>
      </c>
      <c r="C48" s="10">
        <f t="shared" si="4"/>
        <v>-146549.02226</v>
      </c>
      <c r="D48" s="10">
        <f t="shared" si="4"/>
        <v>-157591.09677999999</v>
      </c>
      <c r="E48" s="10">
        <f t="shared" si="4"/>
        <v>-1226538.8160699999</v>
      </c>
    </row>
    <row r="49" spans="1:5">
      <c r="A49" s="3" t="s">
        <v>4</v>
      </c>
      <c r="B49" s="10">
        <f t="shared" si="4"/>
        <v>21182.513940000008</v>
      </c>
      <c r="C49" s="10">
        <f t="shared" si="4"/>
        <v>25335.792590000012</v>
      </c>
      <c r="D49" s="10">
        <f t="shared" si="4"/>
        <v>31180.960100000008</v>
      </c>
      <c r="E49" s="10">
        <f t="shared" si="4"/>
        <v>40293.074539999987</v>
      </c>
    </row>
    <row r="50" spans="1:5">
      <c r="B50" s="28"/>
      <c r="C50" s="28"/>
      <c r="D50" s="28"/>
      <c r="E50" s="29"/>
    </row>
    <row r="51" spans="1:5">
      <c r="A51" s="16" t="s">
        <v>5</v>
      </c>
      <c r="B51" s="10"/>
      <c r="C51" s="10"/>
      <c r="D51" s="10"/>
      <c r="E51" s="10"/>
    </row>
    <row r="52" spans="1:5">
      <c r="A52" s="30" t="s">
        <v>6</v>
      </c>
      <c r="B52" s="10">
        <f t="shared" ref="B52:E53" si="5">+B39+B29+B19</f>
        <v>-641747.22278099437</v>
      </c>
      <c r="C52" s="10">
        <f t="shared" si="5"/>
        <v>-750019.03700413136</v>
      </c>
      <c r="D52" s="10">
        <f t="shared" si="5"/>
        <v>-783983.42436815728</v>
      </c>
      <c r="E52" s="10">
        <f t="shared" si="5"/>
        <v>-795720.97094082902</v>
      </c>
    </row>
    <row r="53" spans="1:5">
      <c r="A53" s="30" t="s">
        <v>7</v>
      </c>
      <c r="B53" s="10">
        <f t="shared" si="5"/>
        <v>29374.006812160231</v>
      </c>
      <c r="C53" s="10">
        <f t="shared" si="5"/>
        <v>30952.132434468243</v>
      </c>
      <c r="D53" s="10">
        <f t="shared" si="5"/>
        <v>32733.867957139242</v>
      </c>
      <c r="E53" s="10">
        <f t="shared" si="5"/>
        <v>33132.002116391617</v>
      </c>
    </row>
    <row r="54" spans="1:5">
      <c r="B54" s="10"/>
      <c r="C54" s="10"/>
      <c r="D54" s="10"/>
      <c r="E54" s="10"/>
    </row>
  </sheetData>
  <mergeCells count="4">
    <mergeCell ref="A1:E1"/>
    <mergeCell ref="A2:E2"/>
    <mergeCell ref="A3:E3"/>
    <mergeCell ref="A4:E4"/>
  </mergeCells>
  <pageMargins left="1.25" right="0.25" top="0.75" bottom="0.75" header="0.3" footer="0.3"/>
  <pageSetup scale="75" orientation="portrait" r:id="rId1"/>
  <headerFooter>
    <oddHeader>&amp;R&amp;"Times New Roman,Regular"&amp;12Amended Attachment STF-ASR-46-3</oddHeader>
    <oddFooter>&amp;L&amp;"Times New Roman,Regular"&amp;12Note: Details may not add to totals due to rounding.&amp;R&amp;"Times New Roman,Regular"Page &amp;P of &amp;N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STF-ASR-46-3</vt:lpstr>
      <vt:lpstr>'Attachment STF-ASR-46-3'!Print_Area</vt:lpstr>
      <vt:lpstr>'Attachment STF-ASR-46-3'!Print_Titles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2019-05-30T01:24:46Z</dcterms:created>
  <dcterms:modified xsi:type="dcterms:W3CDTF">2019-06-24T09:24:45Z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